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7"/>
  <c r="E27"/>
  <c r="F27"/>
  <c r="O27"/>
  <c r="P27"/>
  <c r="D27"/>
  <c r="R32"/>
  <c r="N32"/>
  <c r="E32"/>
  <c r="O32"/>
  <c r="F32"/>
  <c r="P32"/>
  <c r="D32"/>
  <c r="N37"/>
  <c r="E37"/>
  <c r="O37"/>
  <c r="F37"/>
  <c r="P37"/>
  <c r="D37"/>
  <c r="N22"/>
  <c r="E22"/>
  <c r="O22"/>
  <c r="F22"/>
  <c r="P22"/>
  <c r="D22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17"/>
  <c r="I16" s="1"/>
  <c r="S16" s="1"/>
  <c r="G39"/>
  <c r="Q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<sst xmlns="http://schemas.openxmlformats.org/spreadsheetml/2006/main" count="116" uniqueCount="75">
  <si>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</si>
  <si>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</si>
  <si>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</si>
  <si>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Dubňany</t>
  </si>
  <si>
    <t>Datum:  </t>
  </si>
  <si>
    <t>15.1.2022</t>
  </si>
  <si>
    <t>Domácí</t>
  </si>
  <si>
    <t xml:space="preserve">SK Kuželky Dubňany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</si>
  <si>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</si>
  <si>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</si>
  <si>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</si>
  <si>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</si>
  <si>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</si>
  <si>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</si>
  <si>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</si>
  <si>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</si>
  <si>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</si>
  <si>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</si>
  <si>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</si>
  <si>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</si>
  <si>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</si>
  <si>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Zlatník</t>
  </si>
  <si>
    <t>Herůfek</t>
  </si>
  <si>
    <t>Aleš</t>
  </si>
  <si>
    <t>Radim</t>
  </si>
  <si>
    <t>Herka</t>
  </si>
  <si>
    <t>Šenkýř</t>
  </si>
  <si>
    <t>Stanislav</t>
  </si>
  <si>
    <t>Radek</t>
  </si>
  <si>
    <t>Jurkovič</t>
  </si>
  <si>
    <t>Košťál</t>
  </si>
  <si>
    <t>Zdeněk</t>
  </si>
  <si>
    <t>Pavel</t>
  </si>
  <si>
    <t>Černý</t>
  </si>
  <si>
    <t>Novák</t>
  </si>
  <si>
    <t>Josef</t>
  </si>
  <si>
    <t>Kratochvíla</t>
  </si>
  <si>
    <t>Antoš</t>
  </si>
  <si>
    <t>Antonín</t>
  </si>
  <si>
    <t>Janás</t>
  </si>
  <si>
    <t>Klika</t>
  </si>
  <si>
    <t>Roman</t>
  </si>
  <si>
    <t>Milan</t>
  </si>
  <si>
    <t>Celkový výkon družstva  </t>
  </si>
  <si>
    <t>Vedoucí družstva         Jméno:</t>
  </si>
  <si>
    <t>Pavel Holomek</t>
  </si>
  <si>
    <t>Bodový zisk</t>
  </si>
  <si>
    <t>Milan Klika</t>
  </si>
  <si>
    <t>Podpis:</t>
  </si>
  <si>
    <t>Rozhodčí</t>
  </si>
  <si>
    <t>Jméno:</t>
  </si>
  <si>
    <t>Alžběta Harcová</t>
  </si>
  <si>
    <t>Číslo průkazu:</t>
  </si>
  <si>
    <t>I/383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</si>
  <si>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</si>
  <si>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</si>
  <si>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</si>
  <si>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</si>
  <si>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</si>
  <si>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</si>
  <si>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</si>
  <si>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</si>
  <si>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</si>
  <si>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</si>
  <si>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</si>
  <si>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</si>
  <si>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</si>
  <si>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</si>
  <si>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</si>
  <si>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Hanuš Jiří</t>
  </si>
  <si>
    <t>Novák Stanislav</t>
  </si>
  <si>
    <t>Napomínání hráčů za nesportovní chování či vyloučení ze startu:</t>
  </si>
  <si>
    <t>Různé:</t>
  </si>
  <si>
    <t xml:space="preserve">Datum a podpis rozhodčího:  </t>
  </si>
  <si>
    <t>15.1.2022 Alžběta Harcová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</si>
</sst>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0" sqref="A7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36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39</v>
      </c>
      <c r="P8" s="12">
        <v>1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73</v>
      </c>
      <c r="E9" s="18">
        <v>53</v>
      </c>
      <c r="F9" s="18">
        <v>1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87</v>
      </c>
      <c r="O9" s="18">
        <v>43</v>
      </c>
      <c r="P9" s="18">
        <v>2</v>
      </c>
      <c r="Q9" s="19">
        <f>IF(AND(ISBLANK(N9),ISBLANK(O9)),"",N9+O9)</f>
        <v>130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43</v>
      </c>
      <c r="F10" s="18">
        <v>1</v>
      </c>
      <c r="G10" s="19">
        <f>IF(AND(ISBLANK(D10),ISBLANK(E10)),"",D10+E10)</f>
        <v>140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95</v>
      </c>
      <c r="O10" s="18">
        <v>45</v>
      </c>
      <c r="P10" s="18">
        <v>2</v>
      </c>
      <c r="Q10" s="19">
        <f>IF(AND(ISBLANK(N10),ISBLANK(O10)),"",N10+O10)</f>
        <v>140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25</v>
      </c>
      <c r="F11" s="23">
        <v>4</v>
      </c>
      <c r="G11" s="24">
        <f>IF(AND(ISBLANK(D11),ISBLANK(E11)),"",D11+E11)</f>
        <v>114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34</v>
      </c>
      <c r="P11" s="23">
        <v>4</v>
      </c>
      <c r="Q11" s="24">
        <f>IF(AND(ISBLANK(N11),ISBLANK(O11)),"",N11+O11)</f>
        <v>130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25211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157</v>
      </c>
      <c r="F12" s="28">
        <f>IF(ISNUMBER($G12),SUM(F8:F11),"")</f>
        <v>7</v>
      </c>
      <c r="G12" s="29">
        <f>IF(SUM($G8:$G11)+SUM($Q8:$Q11)&gt;0,SUM(G8:G11),"")</f>
        <v>509</v>
      </c>
      <c r="H12" s="27">
        <f>IF(ISNUMBER($G12),SUM(H8:H11),"")</f>
        <v>1.5</v>
      </c>
      <c r="I12" s="99"/>
      <c r="K12" s="96">
        <v>21399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161</v>
      </c>
      <c r="P12" s="28">
        <f>IF(ISNUMBER($G12),SUM(P8:P11),"")</f>
        <v>9</v>
      </c>
      <c r="Q12" s="29">
        <f>IF(SUM($G8:$G11)+SUM($Q8:$Q11)&gt;0,SUM(Q8:Q11),"")</f>
        <v>528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36</v>
      </c>
      <c r="F13" s="12">
        <v>3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53</v>
      </c>
      <c r="P13" s="12">
        <v>3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38</v>
      </c>
      <c r="F14" s="18">
        <v>4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36</v>
      </c>
      <c r="P14" s="18">
        <v>1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33</v>
      </c>
      <c r="F15" s="18">
        <v>3</v>
      </c>
      <c r="G15" s="19">
        <f>IF(AND(ISBLANK(D15),ISBLANK(E15)),"",D15+E15)</f>
        <v>115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36</v>
      </c>
      <c r="P15" s="18">
        <v>2</v>
      </c>
      <c r="Q15" s="19">
        <f>IF(AND(ISBLANK(N15),ISBLANK(O15)),"",N15+O15)</f>
        <v>128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36</v>
      </c>
      <c r="F16" s="23">
        <v>2</v>
      </c>
      <c r="G16" s="24">
        <f>IF(AND(ISBLANK(D16),ISBLANK(E16)),"",D16+E16)</f>
        <v>123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32</v>
      </c>
      <c r="P16" s="23">
        <v>3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26676</v>
      </c>
      <c r="B17" s="97"/>
      <c r="C17" s="26" t="s">
        <v>18</v>
      </c>
      <c r="D17" s="27">
        <f>IF(ISNUMBER($G17),SUM(D13:D16),"")</f>
        <v>339</v>
      </c>
      <c r="E17" s="28">
        <f>IF(ISNUMBER($G17),SUM(E13:E16),"")</f>
        <v>143</v>
      </c>
      <c r="F17" s="28">
        <f>IF(ISNUMBER($G17),SUM(F13:F16),"")</f>
        <v>12</v>
      </c>
      <c r="G17" s="29">
        <f>IF(SUM($G13:$G16)+SUM($Q13:$Q16)&gt;0,SUM(G13:G16),"")</f>
        <v>482</v>
      </c>
      <c r="H17" s="27">
        <f>IF(ISNUMBER($G17),SUM(H13:H16),"")</f>
        <v>1</v>
      </c>
      <c r="I17" s="99"/>
      <c r="K17" s="96">
        <v>19877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157</v>
      </c>
      <c r="P17" s="28">
        <f>IF(ISNUMBER($G17),SUM(P13:P16),"")</f>
        <v>9</v>
      </c>
      <c r="Q17" s="29">
        <f>IF(SUM($G13:$G16)+SUM($Q13:$Q16)&gt;0,SUM(Q13:Q16),"")</f>
        <v>536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35</v>
      </c>
      <c r="F18" s="12">
        <v>5</v>
      </c>
      <c r="G18" s="13">
        <f>IF(AND(ISBLANK(D18),ISBLANK(E18)),"",D18+E18)</f>
        <v>129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33</v>
      </c>
      <c r="P18" s="12">
        <v>3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43</v>
      </c>
      <c r="F19" s="18">
        <v>2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54</v>
      </c>
      <c r="P19" s="18">
        <v>0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23</v>
      </c>
      <c r="F20" s="18">
        <v>5</v>
      </c>
      <c r="G20" s="19">
        <f>IF(AND(ISBLANK(D20),ISBLANK(E20)),"",D20+E20)</f>
        <v>122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95</v>
      </c>
      <c r="O20" s="18">
        <v>45</v>
      </c>
      <c r="P20" s="18">
        <v>1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45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63</v>
      </c>
      <c r="P21" s="23">
        <v>0</v>
      </c>
      <c r="Q21" s="24">
        <f>IF(AND(ISBLANK(N21),ISBLANK(O21)),"",N21+O21)</f>
        <v>153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24460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146</v>
      </c>
      <c r="F22" s="28">
        <f>IF(ISNUMBER($G22),SUM(F18:F21),"")</f>
        <v>13</v>
      </c>
      <c r="G22" s="29">
        <f>IF(SUM($G18:$G21)+SUM($Q18:$Q21)&gt;0,SUM(G18:G21),"")</f>
        <v>508</v>
      </c>
      <c r="H22" s="27">
        <f>IF(ISNUMBER($G22),SUM(H18:H21),"")</f>
        <v>1</v>
      </c>
      <c r="I22" s="99"/>
      <c r="K22" s="96">
        <v>6565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195</v>
      </c>
      <c r="P22" s="28">
        <f>IF(ISNUMBER($G22),SUM(P18:P21),"")</f>
        <v>4</v>
      </c>
      <c r="Q22" s="29">
        <f>IF(SUM($G18:$G21)+SUM($Q18:$Q21)&gt;0,SUM(Q18:Q21),"")</f>
        <v>558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27</v>
      </c>
      <c r="F23" s="12">
        <v>1</v>
      </c>
      <c r="G23" s="13">
        <f>IF(AND(ISBLANK(D23),ISBLANK(E23)),"",D23+E23)</f>
        <v>109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87</v>
      </c>
      <c r="O23" s="12">
        <v>36</v>
      </c>
      <c r="P23" s="12">
        <v>1</v>
      </c>
      <c r="Q23" s="13">
        <f>IF(AND(ISBLANK(N23),ISBLANK(O23)),"",N23+O23)</f>
        <v>123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54</v>
      </c>
      <c r="F24" s="18">
        <v>1</v>
      </c>
      <c r="G24" s="19">
        <f>IF(AND(ISBLANK(D24),ISBLANK(E24)),"",D24+E24)</f>
        <v>157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44</v>
      </c>
      <c r="P24" s="18">
        <v>4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35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27</v>
      </c>
      <c r="L25" s="93"/>
      <c r="M25" s="16">
        <v>3</v>
      </c>
      <c r="N25" s="17">
        <v>79</v>
      </c>
      <c r="O25" s="18">
        <v>35</v>
      </c>
      <c r="P25" s="18">
        <v>3</v>
      </c>
      <c r="Q25" s="19">
        <f>IF(AND(ISBLANK(N25),ISBLANK(O25)),"",N25+O25)</f>
        <v>114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79</v>
      </c>
      <c r="E26" s="23">
        <v>50</v>
      </c>
      <c r="F26" s="23">
        <v>0</v>
      </c>
      <c r="G26" s="24">
        <f>IF(AND(ISBLANK(D26),ISBLANK(E26)),"",D26+E26)</f>
        <v>129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45</v>
      </c>
      <c r="P26" s="23">
        <v>2</v>
      </c>
      <c r="Q26" s="24">
        <f>IF(AND(ISBLANK(N26),ISBLANK(O26)),"",N26+O26)</f>
        <v>129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7170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166</v>
      </c>
      <c r="F27" s="28">
        <f>IF(ISNUMBER($G27),SUM(F23:F26),"")</f>
        <v>3</v>
      </c>
      <c r="G27" s="29">
        <f>IF(SUM($G23:$G26)+SUM($Q23:$Q26)&gt;0,SUM(G23:G26),"")</f>
        <v>525</v>
      </c>
      <c r="H27" s="27">
        <f>IF(ISNUMBER($G27),SUM(H23:H26),"")</f>
        <v>2.5</v>
      </c>
      <c r="I27" s="99"/>
      <c r="K27" s="96">
        <v>20071</v>
      </c>
      <c r="L27" s="97"/>
      <c r="M27" s="26" t="s">
        <v>18</v>
      </c>
      <c r="N27" s="27">
        <f>IF(ISNUMBER($G27),SUM(N23:N26),"")</f>
        <v>337</v>
      </c>
      <c r="O27" s="28">
        <f>IF(ISNUMBER($G27),SUM(O23:O26),"")</f>
        <v>160</v>
      </c>
      <c r="P27" s="28">
        <f>IF(ISNUMBER($G27),SUM(P23:P26),"")</f>
        <v>10</v>
      </c>
      <c r="Q27" s="29">
        <f>IF(SUM($G23:$G26)+SUM($Q23:$Q26)&gt;0,SUM(Q23:Q26),"")</f>
        <v>497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45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107</v>
      </c>
      <c r="O28" s="12">
        <v>36</v>
      </c>
      <c r="P28" s="12">
        <v>2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44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42</v>
      </c>
      <c r="P29" s="18">
        <v>1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54</v>
      </c>
      <c r="F30" s="18">
        <v>1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32</v>
      </c>
      <c r="L30" s="93"/>
      <c r="M30" s="16">
        <v>3</v>
      </c>
      <c r="N30" s="17">
        <v>93</v>
      </c>
      <c r="O30" s="18">
        <v>45</v>
      </c>
      <c r="P30" s="18">
        <v>0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43</v>
      </c>
      <c r="F31" s="23">
        <v>2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0.5</v>
      </c>
      <c r="K31" s="94"/>
      <c r="L31" s="95"/>
      <c r="M31" s="21">
        <v>4</v>
      </c>
      <c r="N31" s="22">
        <v>94</v>
      </c>
      <c r="O31" s="23">
        <v>63</v>
      </c>
      <c r="P31" s="23">
        <v>0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0.5</v>
      </c>
    </row>
    <row r="32" spans="1:19" ht="15.9" customHeight="1">
      <c r="A32" s="96">
        <v>7183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186</v>
      </c>
      <c r="F32" s="28">
        <f>IF(ISNUMBER($G32),SUM(F28:F31),"")</f>
        <v>5</v>
      </c>
      <c r="G32" s="29">
        <f>IF(SUM($G28:$G31)+SUM($Q28:$Q31)&gt;0,SUM(G28:G31),"")</f>
        <v>565</v>
      </c>
      <c r="H32" s="27">
        <f>IF(ISNUMBER($G32),SUM(H28:H31),"")</f>
        <v>2</v>
      </c>
      <c r="I32" s="99"/>
      <c r="K32" s="96">
        <v>7164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186</v>
      </c>
      <c r="P32" s="28">
        <f>IF(ISNUMBER($G32),SUM(P28:P31),"")</f>
        <v>3</v>
      </c>
      <c r="Q32" s="29">
        <f>IF(SUM($G28:$G31)+SUM($Q28:$Q31)&gt;0,SUM(Q28:Q31),"")</f>
        <v>565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50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92</v>
      </c>
      <c r="O33" s="12">
        <v>60</v>
      </c>
      <c r="P33" s="12">
        <v>0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44</v>
      </c>
      <c r="F34" s="18">
        <v>1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43</v>
      </c>
      <c r="P34" s="18">
        <v>1</v>
      </c>
      <c r="Q34" s="19">
        <f>IF(AND(ISBLANK(N34),ISBLANK(O34)),"",N34+O34)</f>
        <v>134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83</v>
      </c>
      <c r="E35" s="18">
        <v>62</v>
      </c>
      <c r="F35" s="18">
        <v>1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95</v>
      </c>
      <c r="O35" s="18">
        <v>44</v>
      </c>
      <c r="P35" s="18">
        <v>0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45</v>
      </c>
      <c r="F36" s="23">
        <v>0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45</v>
      </c>
      <c r="P36" s="23">
        <v>3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8053</v>
      </c>
      <c r="B37" s="97"/>
      <c r="C37" s="26" t="s">
        <v>18</v>
      </c>
      <c r="D37" s="27">
        <f>IF(ISNUMBER($G37),SUM(D33:D36),"")</f>
        <v>350</v>
      </c>
      <c r="E37" s="28">
        <f>IF(ISNUMBER($G37),SUM(E33:E36),"")</f>
        <v>201</v>
      </c>
      <c r="F37" s="28">
        <f>IF(ISNUMBER($G37),SUM(F33:F36),"")</f>
        <v>3</v>
      </c>
      <c r="G37" s="29">
        <f>IF(SUM($G33:$G36)+SUM($Q33:$Q36)&gt;0,SUM(G33:G36),"")</f>
        <v>551</v>
      </c>
      <c r="H37" s="27">
        <f>IF(ISNUMBER($G37),SUM(H33:H36),"")</f>
        <v>1</v>
      </c>
      <c r="I37" s="99"/>
      <c r="K37" s="96">
        <v>7484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192</v>
      </c>
      <c r="P37" s="28">
        <f>IF(ISNUMBER($G37),SUM(P33:P36),"")</f>
        <v>4</v>
      </c>
      <c r="Q37" s="29">
        <f>IF(SUM($G33:$G36)+SUM($Q33:$Q36)&gt;0,SUM(Q33:Q36),"")</f>
        <v>570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2141</v>
      </c>
      <c r="E39" s="34">
        <f>IF(ISNUMBER($G39),SUM(E12,E17,E22,E27,E32,E37),"")</f>
        <v>999</v>
      </c>
      <c r="F39" s="34">
        <f>IF(ISNUMBER($G39),SUM(F12,F17,F22,F27,F32,F37),"")</f>
        <v>43</v>
      </c>
      <c r="G39" s="35">
        <f>IF(SUM($G$8:$G$37)+SUM($Q$8:$Q$37)&gt;0,SUM(G12,G17,G22,G27,G32,G37),"")</f>
        <v>3140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2203</v>
      </c>
      <c r="O39" s="34">
        <f>IF(ISNUMBER($G39),SUM(O12,O17,O22,O27,O32,O37),"")</f>
        <v>1051</v>
      </c>
      <c r="P39" s="34">
        <f>IF(ISNUMBER($G39),SUM(P12,P17,P22,P27,P32,P37),"")</f>
        <v>39</v>
      </c>
      <c r="Q39" s="35">
        <f>IF(SUM($G$8:$G$37)+SUM($Q$8:$Q$37)&gt;0,SUM(Q12,Q17,Q22,Q27,Q32,Q37),"")</f>
        <v>3254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1.5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6.5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Kuželky Dubňany  – KK Moravská Slávia Brno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87</v>
      </c>
      <c r="L57" s="72" t="s">
        <v>69</v>
      </c>
      <c r="M57" s="73"/>
      <c r="N57" s="63">
        <v>23834</v>
      </c>
      <c r="O57" s="72" t="s">
        <v>70</v>
      </c>
      <c r="P57" s="75"/>
      <c r="Q57" s="75"/>
      <c r="R57" s="73"/>
      <c r="S57" s="65">
        <v>20071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2022-01-15T18:44:52Z</dcterms:modified>
</cp:coreProperties>
</file>